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7515" windowHeight="6150"/>
  </bookViews>
  <sheets>
    <sheet name=" 2013.02.08." sheetId="2" r:id="rId1"/>
    <sheet name="Munka3" sheetId="3" r:id="rId2"/>
  </sheets>
  <calcPr calcId="124519"/>
</workbook>
</file>

<file path=xl/calcChain.xml><?xml version="1.0" encoding="utf-8"?>
<calcChain xmlns="http://schemas.openxmlformats.org/spreadsheetml/2006/main">
  <c r="C30" i="2"/>
  <c r="D30"/>
  <c r="E30"/>
  <c r="F30"/>
  <c r="B30"/>
  <c r="G22"/>
  <c r="G17"/>
  <c r="G16"/>
  <c r="C24"/>
  <c r="D24"/>
  <c r="E24"/>
  <c r="F24"/>
  <c r="G21"/>
  <c r="G10"/>
  <c r="G11"/>
  <c r="G12"/>
  <c r="B24"/>
  <c r="G23"/>
  <c r="G18"/>
  <c r="G9"/>
  <c r="G13"/>
  <c r="G14"/>
  <c r="G15"/>
  <c r="G19"/>
  <c r="G20"/>
  <c r="G26"/>
  <c r="G27"/>
  <c r="G28"/>
  <c r="F25"/>
  <c r="E25"/>
  <c r="D25"/>
  <c r="C25"/>
  <c r="B25"/>
  <c r="G25"/>
  <c r="G24"/>
  <c r="G30"/>
</calcChain>
</file>

<file path=xl/sharedStrings.xml><?xml version="1.0" encoding="utf-8"?>
<sst xmlns="http://schemas.openxmlformats.org/spreadsheetml/2006/main" count="34" uniqueCount="33">
  <si>
    <t>Kiadások</t>
  </si>
  <si>
    <t>TB járulék</t>
  </si>
  <si>
    <t>Dologi kiadás</t>
  </si>
  <si>
    <t>Szem. juttatás</t>
  </si>
  <si>
    <t>Átadott pénzeszk.</t>
  </si>
  <si>
    <t>Összesen</t>
  </si>
  <si>
    <t>Közutak, hidak</t>
  </si>
  <si>
    <t>Önkorm.és többcélú kistérs. elsz.</t>
  </si>
  <si>
    <t>Köztemető</t>
  </si>
  <si>
    <t>Közvilágítás</t>
  </si>
  <si>
    <t xml:space="preserve">Háziorvosi szolgálat </t>
  </si>
  <si>
    <t>Védőnői szolg.</t>
  </si>
  <si>
    <t>Müvelődési ház</t>
  </si>
  <si>
    <t>Szociális juttatások</t>
  </si>
  <si>
    <t>Szociális étkeztetés</t>
  </si>
  <si>
    <t>Rendszeres pénzbeli ellátások</t>
  </si>
  <si>
    <t>Eseti pénzbeli ellátások</t>
  </si>
  <si>
    <t>Tartalék</t>
  </si>
  <si>
    <t>Kiadások mindösszesen</t>
  </si>
  <si>
    <t xml:space="preserve">Város és községgazd. </t>
  </si>
  <si>
    <t>Közfoglalkoztatás</t>
  </si>
  <si>
    <t>Szoc.étk.áfa</t>
  </si>
  <si>
    <t>Könyvtár</t>
  </si>
  <si>
    <t>Önkormányzat elszám.körjegyz.fin.1-2 hó</t>
  </si>
  <si>
    <t>Közös hivatal üzemeltetés</t>
  </si>
  <si>
    <t xml:space="preserve">Átadott óvodának </t>
  </si>
  <si>
    <t>Iskolai étkeztetés 27 fő+24 fő = 51 fő</t>
  </si>
  <si>
    <t>Pápakovácsi Község Önkormányzat 2013. évi költségvetése</t>
  </si>
  <si>
    <t>Beruházás Felújítás</t>
  </si>
  <si>
    <t>1/2013.(II.27.)</t>
  </si>
  <si>
    <t>Önkorm.rendelethez</t>
  </si>
  <si>
    <t>2. sz. melléklet</t>
  </si>
  <si>
    <t>me.: Ft</t>
  </si>
</sst>
</file>

<file path=xl/styles.xml><?xml version="1.0" encoding="utf-8"?>
<styleSheet xmlns="http://schemas.openxmlformats.org/spreadsheetml/2006/main">
  <fonts count="3">
    <font>
      <sz val="10"/>
      <name val="Arial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1" fillId="0" borderId="9" xfId="0" applyNumberFormat="1" applyFont="1" applyBorder="1"/>
    <xf numFmtId="3" fontId="0" fillId="0" borderId="16" xfId="0" applyNumberFormat="1" applyBorder="1"/>
    <xf numFmtId="3" fontId="0" fillId="0" borderId="17" xfId="0" applyNumberFormat="1" applyBorder="1"/>
    <xf numFmtId="3" fontId="1" fillId="0" borderId="18" xfId="0" applyNumberFormat="1" applyFont="1" applyBorder="1"/>
    <xf numFmtId="3" fontId="0" fillId="0" borderId="19" xfId="0" applyNumberFormat="1" applyBorder="1"/>
    <xf numFmtId="3" fontId="0" fillId="0" borderId="11" xfId="0" applyNumberFormat="1" applyBorder="1"/>
    <xf numFmtId="3" fontId="0" fillId="0" borderId="20" xfId="0" applyNumberFormat="1" applyBorder="1"/>
    <xf numFmtId="3" fontId="2" fillId="0" borderId="21" xfId="0" applyNumberFormat="1" applyFont="1" applyBorder="1"/>
    <xf numFmtId="0" fontId="0" fillId="0" borderId="0" xfId="0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0"/>
  <sheetViews>
    <sheetView tabSelected="1" topLeftCell="A12" workbookViewId="0">
      <selection activeCell="A2" sqref="A2:G30"/>
    </sheetView>
  </sheetViews>
  <sheetFormatPr defaultRowHeight="12.75"/>
  <cols>
    <col min="1" max="1" width="35.140625" customWidth="1"/>
    <col min="2" max="2" width="9.85546875" customWidth="1"/>
    <col min="3" max="3" width="10" customWidth="1"/>
    <col min="4" max="4" width="10.85546875" customWidth="1"/>
    <col min="5" max="5" width="11" customWidth="1"/>
    <col min="6" max="6" width="11.42578125" customWidth="1"/>
    <col min="7" max="7" width="11.5703125" customWidth="1"/>
  </cols>
  <sheetData>
    <row r="2" spans="1:7">
      <c r="F2" t="s">
        <v>31</v>
      </c>
    </row>
    <row r="3" spans="1:7">
      <c r="F3" t="s">
        <v>29</v>
      </c>
    </row>
    <row r="4" spans="1:7">
      <c r="F4" t="s">
        <v>30</v>
      </c>
    </row>
    <row r="5" spans="1:7">
      <c r="A5" s="25" t="s">
        <v>27</v>
      </c>
      <c r="B5" s="25"/>
      <c r="C5" s="25"/>
      <c r="D5" s="25"/>
      <c r="E5" s="25"/>
      <c r="F5" s="25"/>
      <c r="G5" s="25"/>
    </row>
    <row r="6" spans="1:7">
      <c r="A6" s="1"/>
      <c r="B6" s="1"/>
      <c r="C6" s="1"/>
      <c r="D6" s="1"/>
      <c r="E6" s="1"/>
      <c r="F6" s="1"/>
      <c r="G6" s="1"/>
    </row>
    <row r="7" spans="1:7" ht="13.5" thickBot="1">
      <c r="G7" t="s">
        <v>32</v>
      </c>
    </row>
    <row r="8" spans="1:7" ht="25.5">
      <c r="A8" s="4" t="s">
        <v>0</v>
      </c>
      <c r="B8" s="5" t="s">
        <v>3</v>
      </c>
      <c r="C8" s="5" t="s">
        <v>1</v>
      </c>
      <c r="D8" s="12" t="s">
        <v>2</v>
      </c>
      <c r="E8" s="5" t="s">
        <v>4</v>
      </c>
      <c r="F8" s="5" t="s">
        <v>28</v>
      </c>
      <c r="G8" s="6" t="s">
        <v>5</v>
      </c>
    </row>
    <row r="9" spans="1:7" ht="20.100000000000001" customHeight="1">
      <c r="A9" s="2" t="s">
        <v>6</v>
      </c>
      <c r="B9" s="13"/>
      <c r="C9" s="13"/>
      <c r="D9" s="13">
        <v>1200000</v>
      </c>
      <c r="E9" s="13"/>
      <c r="F9" s="13">
        <v>9000000</v>
      </c>
      <c r="G9" s="14">
        <f t="shared" ref="G9:G28" si="0">SUM(B9:F9)</f>
        <v>10200000</v>
      </c>
    </row>
    <row r="10" spans="1:7" ht="20.100000000000001" customHeight="1">
      <c r="A10" s="2" t="s">
        <v>8</v>
      </c>
      <c r="B10" s="13"/>
      <c r="C10" s="13"/>
      <c r="D10" s="13">
        <v>200000</v>
      </c>
      <c r="E10" s="13"/>
      <c r="F10" s="13"/>
      <c r="G10" s="14">
        <f>SUM(B10:F10)</f>
        <v>200000</v>
      </c>
    </row>
    <row r="11" spans="1:7" ht="20.100000000000001" customHeight="1">
      <c r="A11" s="2" t="s">
        <v>7</v>
      </c>
      <c r="B11" s="13">
        <v>2193000</v>
      </c>
      <c r="C11" s="13">
        <v>708750</v>
      </c>
      <c r="D11" s="13">
        <v>2936350</v>
      </c>
      <c r="E11" s="13">
        <v>1991283</v>
      </c>
      <c r="F11" s="13"/>
      <c r="G11" s="14">
        <f t="shared" si="0"/>
        <v>7829383</v>
      </c>
    </row>
    <row r="12" spans="1:7" ht="20.100000000000001" customHeight="1">
      <c r="A12" s="2" t="s">
        <v>19</v>
      </c>
      <c r="B12" s="13">
        <v>1704000</v>
      </c>
      <c r="C12" s="13">
        <v>452400</v>
      </c>
      <c r="D12" s="13">
        <v>3944000</v>
      </c>
      <c r="E12" s="13">
        <v>100000</v>
      </c>
      <c r="F12" s="13">
        <v>7441000</v>
      </c>
      <c r="G12" s="14">
        <f t="shared" si="0"/>
        <v>13641400</v>
      </c>
    </row>
    <row r="13" spans="1:7" ht="20.100000000000001" customHeight="1">
      <c r="A13" s="2" t="s">
        <v>20</v>
      </c>
      <c r="B13" s="13">
        <v>2038500</v>
      </c>
      <c r="C13" s="13">
        <v>275200</v>
      </c>
      <c r="D13" s="13"/>
      <c r="E13" s="13"/>
      <c r="F13" s="13"/>
      <c r="G13" s="14">
        <f t="shared" si="0"/>
        <v>2313700</v>
      </c>
    </row>
    <row r="14" spans="1:7" ht="20.100000000000001" customHeight="1">
      <c r="A14" s="2" t="s">
        <v>9</v>
      </c>
      <c r="B14" s="13"/>
      <c r="C14" s="13"/>
      <c r="D14" s="13">
        <v>1400000</v>
      </c>
      <c r="E14" s="13"/>
      <c r="F14" s="13"/>
      <c r="G14" s="14">
        <f t="shared" si="0"/>
        <v>1400000</v>
      </c>
    </row>
    <row r="15" spans="1:7" ht="20.100000000000001" customHeight="1">
      <c r="A15" s="2" t="s">
        <v>23</v>
      </c>
      <c r="B15" s="13"/>
      <c r="C15" s="13"/>
      <c r="D15" s="13"/>
      <c r="E15" s="13">
        <v>2939300</v>
      </c>
      <c r="F15" s="13"/>
      <c r="G15" s="14">
        <f t="shared" si="0"/>
        <v>2939300</v>
      </c>
    </row>
    <row r="16" spans="1:7" ht="20.100000000000001" customHeight="1">
      <c r="A16" s="2" t="s">
        <v>24</v>
      </c>
      <c r="B16" s="13"/>
      <c r="C16" s="13"/>
      <c r="D16" s="13"/>
      <c r="E16" s="13">
        <v>30300000</v>
      </c>
      <c r="F16" s="13"/>
      <c r="G16" s="14">
        <f t="shared" si="0"/>
        <v>30300000</v>
      </c>
    </row>
    <row r="17" spans="1:7" ht="20.100000000000001" customHeight="1">
      <c r="A17" s="2" t="s">
        <v>26</v>
      </c>
      <c r="B17" s="13"/>
      <c r="C17" s="13"/>
      <c r="D17" s="13">
        <v>4047000</v>
      </c>
      <c r="E17" s="13"/>
      <c r="F17" s="13"/>
      <c r="G17" s="14">
        <f t="shared" si="0"/>
        <v>4047000</v>
      </c>
    </row>
    <row r="18" spans="1:7" ht="20.100000000000001" customHeight="1">
      <c r="A18" s="2" t="s">
        <v>25</v>
      </c>
      <c r="B18" s="13"/>
      <c r="C18" s="13"/>
      <c r="D18" s="13"/>
      <c r="E18" s="13">
        <v>24556000</v>
      </c>
      <c r="F18" s="13"/>
      <c r="G18" s="14">
        <f t="shared" si="0"/>
        <v>24556000</v>
      </c>
    </row>
    <row r="19" spans="1:7" ht="20.100000000000001" customHeight="1">
      <c r="A19" s="2" t="s">
        <v>10</v>
      </c>
      <c r="B19" s="13"/>
      <c r="C19" s="13"/>
      <c r="D19" s="13">
        <v>650000</v>
      </c>
      <c r="E19" s="13"/>
      <c r="F19" s="13"/>
      <c r="G19" s="14">
        <f t="shared" si="0"/>
        <v>650000</v>
      </c>
    </row>
    <row r="20" spans="1:7" ht="20.100000000000001" customHeight="1">
      <c r="A20" s="2" t="s">
        <v>11</v>
      </c>
      <c r="B20" s="13">
        <v>1720800</v>
      </c>
      <c r="C20" s="13">
        <v>457000</v>
      </c>
      <c r="D20" s="13">
        <v>894200</v>
      </c>
      <c r="E20" s="13">
        <v>111600</v>
      </c>
      <c r="F20" s="13"/>
      <c r="G20" s="14">
        <f t="shared" si="0"/>
        <v>3183600</v>
      </c>
    </row>
    <row r="21" spans="1:7" ht="20.100000000000001" customHeight="1">
      <c r="A21" s="8" t="s">
        <v>12</v>
      </c>
      <c r="B21" s="18">
        <v>216000</v>
      </c>
      <c r="C21" s="18">
        <v>58300</v>
      </c>
      <c r="D21" s="18">
        <v>2059000</v>
      </c>
      <c r="E21" s="18"/>
      <c r="F21" s="18"/>
      <c r="G21" s="19">
        <f t="shared" si="0"/>
        <v>2333300</v>
      </c>
    </row>
    <row r="22" spans="1:7" ht="20.100000000000001" customHeight="1">
      <c r="A22" s="8" t="s">
        <v>22</v>
      </c>
      <c r="B22" s="18">
        <v>300000</v>
      </c>
      <c r="C22" s="18">
        <v>81000</v>
      </c>
      <c r="D22" s="18">
        <v>298440</v>
      </c>
      <c r="E22" s="18"/>
      <c r="F22" s="18"/>
      <c r="G22" s="19">
        <f t="shared" si="0"/>
        <v>679440</v>
      </c>
    </row>
    <row r="23" spans="1:7" ht="20.100000000000001" customHeight="1" thickBot="1">
      <c r="A23" s="3" t="s">
        <v>21</v>
      </c>
      <c r="B23" s="15"/>
      <c r="C23" s="15"/>
      <c r="D23" s="15">
        <v>139600</v>
      </c>
      <c r="E23" s="15"/>
      <c r="F23" s="15"/>
      <c r="G23" s="19">
        <f t="shared" si="0"/>
        <v>139600</v>
      </c>
    </row>
    <row r="24" spans="1:7" ht="20.100000000000001" customHeight="1" thickBot="1">
      <c r="A24" s="10" t="s">
        <v>5</v>
      </c>
      <c r="B24" s="17">
        <f t="shared" ref="B24:G24" si="1">SUM(B9:B23,)</f>
        <v>8172300</v>
      </c>
      <c r="C24" s="17">
        <f t="shared" si="1"/>
        <v>2032650</v>
      </c>
      <c r="D24" s="17">
        <f t="shared" si="1"/>
        <v>17768590</v>
      </c>
      <c r="E24" s="17">
        <f t="shared" si="1"/>
        <v>59998183</v>
      </c>
      <c r="F24" s="17">
        <f t="shared" si="1"/>
        <v>16441000</v>
      </c>
      <c r="G24" s="17">
        <f t="shared" si="1"/>
        <v>104412723</v>
      </c>
    </row>
    <row r="25" spans="1:7" ht="20.100000000000001" customHeight="1" thickBot="1">
      <c r="A25" s="9" t="s">
        <v>13</v>
      </c>
      <c r="B25" s="21">
        <f t="shared" ref="B25:G25" si="2">SUM(B26:B28)</f>
        <v>0</v>
      </c>
      <c r="C25" s="21">
        <f t="shared" si="2"/>
        <v>0</v>
      </c>
      <c r="D25" s="21">
        <f t="shared" si="2"/>
        <v>4691300</v>
      </c>
      <c r="E25" s="21">
        <f t="shared" si="2"/>
        <v>0</v>
      </c>
      <c r="F25" s="21">
        <f t="shared" si="2"/>
        <v>0</v>
      </c>
      <c r="G25" s="21">
        <f t="shared" si="2"/>
        <v>4691300</v>
      </c>
    </row>
    <row r="26" spans="1:7" ht="20.100000000000001" customHeight="1">
      <c r="A26" s="7" t="s">
        <v>14</v>
      </c>
      <c r="B26" s="22"/>
      <c r="C26" s="22"/>
      <c r="D26" s="22">
        <v>517000</v>
      </c>
      <c r="E26" s="22"/>
      <c r="F26" s="22"/>
      <c r="G26" s="23">
        <f t="shared" si="0"/>
        <v>517000</v>
      </c>
    </row>
    <row r="27" spans="1:7" ht="20.100000000000001" customHeight="1">
      <c r="A27" s="2" t="s">
        <v>15</v>
      </c>
      <c r="B27" s="13"/>
      <c r="C27" s="13"/>
      <c r="D27" s="13">
        <v>224300</v>
      </c>
      <c r="E27" s="13"/>
      <c r="F27" s="13"/>
      <c r="G27" s="14">
        <f t="shared" si="0"/>
        <v>224300</v>
      </c>
    </row>
    <row r="28" spans="1:7" ht="20.100000000000001" customHeight="1" thickBot="1">
      <c r="A28" s="3" t="s">
        <v>16</v>
      </c>
      <c r="B28" s="15"/>
      <c r="C28" s="15"/>
      <c r="D28" s="15">
        <v>3950000</v>
      </c>
      <c r="E28" s="15"/>
      <c r="F28" s="15"/>
      <c r="G28" s="16">
        <f t="shared" si="0"/>
        <v>3950000</v>
      </c>
    </row>
    <row r="29" spans="1:7" ht="20.100000000000001" customHeight="1" thickBot="1">
      <c r="A29" s="9" t="s">
        <v>17</v>
      </c>
      <c r="B29" s="21"/>
      <c r="C29" s="21"/>
      <c r="D29" s="21"/>
      <c r="E29" s="21"/>
      <c r="F29" s="21"/>
      <c r="G29" s="20">
        <v>1051507</v>
      </c>
    </row>
    <row r="30" spans="1:7" ht="20.100000000000001" customHeight="1" thickBot="1">
      <c r="A30" s="11" t="s">
        <v>18</v>
      </c>
      <c r="B30" s="24">
        <f t="shared" ref="B30:G30" si="3">SUM(B24,B25,B29)</f>
        <v>8172300</v>
      </c>
      <c r="C30" s="24">
        <f t="shared" si="3"/>
        <v>2032650</v>
      </c>
      <c r="D30" s="24">
        <f t="shared" si="3"/>
        <v>22459890</v>
      </c>
      <c r="E30" s="24">
        <f t="shared" si="3"/>
        <v>59998183</v>
      </c>
      <c r="F30" s="24">
        <f t="shared" si="3"/>
        <v>16441000</v>
      </c>
      <c r="G30" s="24">
        <f t="shared" si="3"/>
        <v>110155530</v>
      </c>
    </row>
  </sheetData>
  <mergeCells count="1">
    <mergeCell ref="A5:G5"/>
  </mergeCells>
  <phoneticPr fontId="0" type="noConversion"/>
  <pageMargins left="0.35" right="0.16" top="0.56000000000000005" bottom="0.52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 2013.02.08.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2013-02-27T21:43:40Z</cp:lastPrinted>
  <dcterms:created xsi:type="dcterms:W3CDTF">2009-02-02T10:48:10Z</dcterms:created>
  <dcterms:modified xsi:type="dcterms:W3CDTF">2013-02-27T22:29:32Z</dcterms:modified>
</cp:coreProperties>
</file>